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69BF0567-405C-4705-9CB6-7415C81179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K19" i="1" s="1"/>
  <c r="J19" i="1"/>
  <c r="I20" i="1"/>
  <c r="J20" i="1"/>
  <c r="K20" i="1"/>
  <c r="I21" i="1"/>
  <c r="J21" i="1"/>
  <c r="K21" i="1"/>
  <c r="I22" i="1"/>
  <c r="J22" i="1"/>
  <c r="K22" i="1"/>
  <c r="I23" i="1"/>
  <c r="K23" i="1" s="1"/>
  <c r="J23" i="1"/>
  <c r="I24" i="1"/>
  <c r="J24" i="1"/>
  <c r="K24" i="1"/>
  <c r="I25" i="1"/>
  <c r="J25" i="1"/>
  <c r="K25" i="1"/>
  <c r="I26" i="1"/>
  <c r="J26" i="1"/>
  <c r="K26" i="1"/>
  <c r="I27" i="1"/>
  <c r="K27" i="1" s="1"/>
  <c r="J27" i="1"/>
  <c r="I28" i="1"/>
  <c r="J28" i="1"/>
  <c r="K28" i="1"/>
  <c r="I29" i="1"/>
  <c r="J29" i="1"/>
  <c r="K29" i="1"/>
  <c r="I30" i="1"/>
  <c r="J30" i="1"/>
  <c r="K30" i="1"/>
  <c r="I31" i="1"/>
  <c r="K31" i="1" s="1"/>
  <c r="J31" i="1"/>
  <c r="I32" i="1"/>
  <c r="J32" i="1"/>
  <c r="K32" i="1"/>
  <c r="I33" i="1"/>
  <c r="J33" i="1"/>
  <c r="K33" i="1"/>
  <c r="I34" i="1"/>
  <c r="J34" i="1"/>
  <c r="K34" i="1"/>
  <c r="I35" i="1"/>
  <c r="K35" i="1" s="1"/>
  <c r="J35" i="1"/>
  <c r="I36" i="1"/>
  <c r="J36" i="1"/>
  <c r="K36" i="1"/>
  <c r="I37" i="1"/>
  <c r="J37" i="1"/>
  <c r="K37" i="1"/>
  <c r="I38" i="1"/>
  <c r="J38" i="1"/>
  <c r="K38" i="1"/>
  <c r="I39" i="1"/>
  <c r="K39" i="1" s="1"/>
  <c r="J39" i="1"/>
  <c r="I40" i="1"/>
  <c r="J40" i="1"/>
  <c r="K40" i="1"/>
  <c r="I41" i="1"/>
  <c r="J41" i="1"/>
  <c r="K41" i="1"/>
  <c r="I42" i="1"/>
  <c r="J42" i="1"/>
  <c r="K42" i="1"/>
  <c r="I43" i="1"/>
  <c r="K43" i="1" s="1"/>
  <c r="J43" i="1"/>
  <c r="I44" i="1"/>
  <c r="J44" i="1"/>
  <c r="K44" i="1"/>
  <c r="I45" i="1"/>
  <c r="J45" i="1"/>
  <c r="K45" i="1"/>
  <c r="I46" i="1"/>
  <c r="J46" i="1"/>
  <c r="K46" i="1"/>
  <c r="I47" i="1"/>
  <c r="K47" i="1" s="1"/>
  <c r="J47" i="1"/>
  <c r="I48" i="1"/>
  <c r="J48" i="1"/>
  <c r="K48" i="1"/>
  <c r="I49" i="1"/>
  <c r="J49" i="1"/>
  <c r="K49" i="1"/>
  <c r="I50" i="1"/>
  <c r="J50" i="1"/>
  <c r="K50" i="1"/>
  <c r="I51" i="1"/>
  <c r="K51" i="1" s="1"/>
  <c r="J51" i="1"/>
  <c r="I52" i="1"/>
  <c r="J52" i="1"/>
  <c r="K52" i="1"/>
  <c r="J56" i="1"/>
  <c r="K56" i="1" l="1"/>
  <c r="I17" i="1" l="1"/>
  <c r="K17" i="1" s="1"/>
  <c r="J17" i="1"/>
</calcChain>
</file>

<file path=xl/sharedStrings.xml><?xml version="1.0" encoding="utf-8"?>
<sst xmlns="http://schemas.openxmlformats.org/spreadsheetml/2006/main" count="132" uniqueCount="96">
  <si>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</si>
  <si>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</si>
  <si>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</si>
  <si>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</si>
  <si>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</si>
  <si>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</si>
  <si>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</si>
  <si>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</si>
  <si>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</si>
  <si>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</si>
  <si>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</si>
  <si>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</si>
  <si>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</si>
  <si>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</si>
  <si>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</si>
  <si>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</si>
  <si>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</si>
  <si>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</si>
  <si>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</si>
  <si>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</si>
  <si>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</si>
  <si>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</si>
  <si>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</si>
  <si>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</si>
  <si>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</si>
  <si>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</si>
  <si>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</si>
  <si>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</si>
  <si>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</si>
  <si>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</si>
  <si>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</si>
  <si>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</si>
  <si>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</si>
  <si>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</si>
  <si>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</si>
  <si>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</si>
  <si>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</si>
  <si>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</si>
  <si>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</si>
  <si>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</si>
  <si>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</si>
  <si>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</si>
  <si>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</si>
  <si>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</si>
  <si>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</si>
  <si>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</si>
  <si>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</si>
  <si>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</si>
  <si>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</si>
  <si>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Čaj gozdni sadeži 1/1, filter vrečke</t>
  </si>
  <si>
    <t>Čaj brusnica 1/1, filter vrečke</t>
  </si>
  <si>
    <t>Čaj brusnica 1/20, filter vrečke</t>
  </si>
  <si>
    <t>Čaj divja češnja 1/1, filter vrečke</t>
  </si>
  <si>
    <t>Čaj divja češnja 1/20, filter vrečke</t>
  </si>
  <si>
    <t>Čaj gozdni sadeži 1/20, filter vrečke</t>
  </si>
  <si>
    <t>Čaj indijski 1/1, filter vrečke</t>
  </si>
  <si>
    <t>Čaj jagoda-vanilija 1/20, filter vrečke</t>
  </si>
  <si>
    <t>Čaj kamilica 1/1, filter vrečke</t>
  </si>
  <si>
    <t>Čaj kamilica 1/20, filter vrečke</t>
  </si>
  <si>
    <t>Čaj kopriva 1/20, filter vrečke</t>
  </si>
  <si>
    <t>Čaj meta 1/20, filter vrečke</t>
  </si>
  <si>
    <t>Čaj planinski 1/20, filter vrečke</t>
  </si>
  <si>
    <t>Čaj planinski 1/1, filter vrečke</t>
  </si>
  <si>
    <t>Čaj sadni - borovnica 1/1, filter vrečke</t>
  </si>
  <si>
    <t>Čaj sadni - jagoda 1/1, filter vrečke</t>
  </si>
  <si>
    <t>Čaj šipek 1/1, filter vrečke</t>
  </si>
  <si>
    <t>Čaj šipek 1/20, filter vrečke</t>
  </si>
  <si>
    <t>Čaj tropskih sadežev*(kot Hawai tropik) 1/1, filter vrečke</t>
  </si>
  <si>
    <t>Čaj z okusom cimeta, oranže *(kot zimska pravljica) 1/20, filter vrečke</t>
  </si>
  <si>
    <t>Čaj zeleni 1/ 20, filter vrečke</t>
  </si>
  <si>
    <t>Kava prava , mleta *(kot Loka)100 g</t>
  </si>
  <si>
    <t>Kava instant - brez kofeina-steklenica do 200 g</t>
  </si>
  <si>
    <t>Kava instant v steklenici*(kot Barcaffe ali Nescaffe) 200 g</t>
  </si>
  <si>
    <t>Kava prava, mleta *(kot Barcaffe) 100g</t>
  </si>
  <si>
    <t>Kavni nadomestek za belo kavo iz ječmena -*(kot Proja) 1/1</t>
  </si>
  <si>
    <t>Kavni nadomestek za belo kavo iz cikorije in praženih žit*(kot Divka ) 250g</t>
  </si>
  <si>
    <t>kom</t>
  </si>
  <si>
    <t>kg</t>
  </si>
  <si>
    <t>Kava v zrnu, 1kg (kot Barcaffe)</t>
  </si>
  <si>
    <t>30.</t>
  </si>
  <si>
    <t>31.</t>
  </si>
  <si>
    <t>Čaj bezeg 1/20, filter vrečke</t>
  </si>
  <si>
    <t>32.</t>
  </si>
  <si>
    <t>Čaj lipov 1/1, filter vrečke</t>
  </si>
  <si>
    <t>Čaj lipov 1/20, filter vrečke</t>
  </si>
  <si>
    <t>Čaj indiski1/20 filtrov</t>
  </si>
  <si>
    <t>33.</t>
  </si>
  <si>
    <t>Čaj borovnica 1/ 20 filter vrečka</t>
  </si>
  <si>
    <t>34.</t>
  </si>
  <si>
    <t>29.</t>
  </si>
  <si>
    <t>Cappucino brez sladkorja*(kot Nescaffe) do 125 g</t>
  </si>
  <si>
    <t>Cappucino brez kofeina* (kot Nescaffe) do 125 g</t>
  </si>
  <si>
    <t>35.</t>
  </si>
  <si>
    <t>Kava ledena instant do180 g</t>
  </si>
  <si>
    <t>36.</t>
  </si>
  <si>
    <t>19. SKLOP - ČAJI, KAVE, INSTANT KAVE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</si>
</sst>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4" fontId="3" fillId="0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57"/>
  <sheetViews>
    <sheetView tabSelected="1" zoomScale="120" zoomScaleNormal="12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4"/>
      <c r="D7" s="24"/>
    </row>
    <row r="9" spans="1:11" ht="15" customHeight="1" x14ac:dyDescent="0.2">
      <c r="A9" s="2" t="s">
        <v>2</v>
      </c>
      <c r="C9" s="24"/>
      <c r="D9" s="24"/>
      <c r="E9" s="24"/>
      <c r="F9" s="24"/>
      <c r="G9" s="24"/>
      <c r="H9" s="24"/>
      <c r="I9" s="24"/>
    </row>
    <row r="11" spans="1:11" ht="15" customHeight="1" x14ac:dyDescent="0.2">
      <c r="B11" s="14" t="s">
        <v>45</v>
      </c>
      <c r="C11" s="24"/>
      <c r="D11" s="24"/>
      <c r="E11" s="24"/>
      <c r="G11" s="12" t="s">
        <v>46</v>
      </c>
      <c r="H11" s="4"/>
      <c r="I11" s="12" t="s">
        <v>47</v>
      </c>
      <c r="J11" s="24"/>
      <c r="K11" s="24"/>
    </row>
    <row r="13" spans="1:11" ht="15.75" x14ac:dyDescent="0.25">
      <c r="A13" s="3" t="s">
        <v>3</v>
      </c>
      <c r="J13" s="2" t="s">
        <v>48</v>
      </c>
    </row>
    <row r="14" spans="1:11" ht="14.25" x14ac:dyDescent="0.2">
      <c r="A14" s="1" t="s">
        <v>95</v>
      </c>
    </row>
    <row r="16" spans="1:11" ht="24" x14ac:dyDescent="0.2">
      <c r="A16" s="5" t="s">
        <v>36</v>
      </c>
      <c r="B16" s="6" t="s">
        <v>4</v>
      </c>
      <c r="C16" s="5" t="s">
        <v>37</v>
      </c>
      <c r="D16" s="5" t="s">
        <v>38</v>
      </c>
      <c r="E16" s="5" t="s">
        <v>6</v>
      </c>
      <c r="F16" s="5" t="s">
        <v>5</v>
      </c>
      <c r="G16" s="6" t="s">
        <v>7</v>
      </c>
      <c r="H16" s="5" t="s">
        <v>42</v>
      </c>
      <c r="I16" s="5" t="s">
        <v>41</v>
      </c>
      <c r="J16" s="5" t="s">
        <v>39</v>
      </c>
      <c r="K16" s="5" t="s">
        <v>40</v>
      </c>
    </row>
    <row r="17" spans="1:11" x14ac:dyDescent="0.2">
      <c r="A17" s="7" t="s">
        <v>8</v>
      </c>
      <c r="B17" s="8" t="s">
        <v>81</v>
      </c>
      <c r="C17" s="16"/>
      <c r="D17" s="16"/>
      <c r="E17" s="7" t="s">
        <v>76</v>
      </c>
      <c r="F17" s="15">
        <v>9.5000000000000001E-2</v>
      </c>
      <c r="G17" s="21">
        <v>30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">
      <c r="A18" s="7" t="s">
        <v>9</v>
      </c>
      <c r="B18" s="8" t="s">
        <v>69</v>
      </c>
      <c r="C18" s="16"/>
      <c r="D18" s="16"/>
      <c r="E18" s="7" t="s">
        <v>76</v>
      </c>
      <c r="F18" s="15">
        <v>9.5000000000000001E-2</v>
      </c>
      <c r="G18" s="7">
        <v>30</v>
      </c>
      <c r="H18" s="9"/>
      <c r="I18" s="10">
        <f t="shared" ref="I18:I52" si="0">H18+(F18*H18)</f>
        <v>0</v>
      </c>
      <c r="J18" s="10">
        <f t="shared" ref="J18:J52" si="1">H18*G18</f>
        <v>0</v>
      </c>
      <c r="K18" s="10">
        <f t="shared" ref="K18:K52" si="2">I18*G18</f>
        <v>0</v>
      </c>
    </row>
    <row r="19" spans="1:11" x14ac:dyDescent="0.2">
      <c r="A19" s="7" t="s">
        <v>10</v>
      </c>
      <c r="B19" s="8" t="s">
        <v>51</v>
      </c>
      <c r="C19" s="16"/>
      <c r="D19" s="16"/>
      <c r="E19" s="7" t="s">
        <v>76</v>
      </c>
      <c r="F19" s="15">
        <v>9.5000000000000001E-2</v>
      </c>
      <c r="G19" s="7">
        <v>30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11</v>
      </c>
      <c r="B20" s="8" t="s">
        <v>66</v>
      </c>
      <c r="C20" s="16"/>
      <c r="D20" s="16"/>
      <c r="E20" s="7" t="s">
        <v>76</v>
      </c>
      <c r="F20" s="15">
        <v>9.5000000000000001E-2</v>
      </c>
      <c r="G20" s="7">
        <v>30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7" t="s">
        <v>12</v>
      </c>
      <c r="B21" s="8" t="s">
        <v>53</v>
      </c>
      <c r="C21" s="16"/>
      <c r="D21" s="16"/>
      <c r="E21" s="7" t="s">
        <v>76</v>
      </c>
      <c r="F21" s="15">
        <v>9.5000000000000001E-2</v>
      </c>
      <c r="G21" s="7">
        <v>30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">
      <c r="A22" s="7" t="s">
        <v>13</v>
      </c>
      <c r="B22" s="8" t="s">
        <v>54</v>
      </c>
      <c r="C22" s="16"/>
      <c r="D22" s="16"/>
      <c r="E22" s="7" t="s">
        <v>76</v>
      </c>
      <c r="F22" s="15">
        <v>9.5000000000000001E-2</v>
      </c>
      <c r="G22" s="7">
        <v>30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">
      <c r="A23" s="7" t="s">
        <v>14</v>
      </c>
      <c r="B23" s="8" t="s">
        <v>85</v>
      </c>
      <c r="C23" s="16"/>
      <c r="D23" s="16"/>
      <c r="E23" s="7" t="s">
        <v>76</v>
      </c>
      <c r="F23" s="15">
        <v>9.5000000000000001E-2</v>
      </c>
      <c r="G23" s="7">
        <v>30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">
      <c r="A24" s="7" t="s">
        <v>15</v>
      </c>
      <c r="B24" s="8" t="s">
        <v>56</v>
      </c>
      <c r="C24" s="16"/>
      <c r="D24" s="16"/>
      <c r="E24" s="7" t="s">
        <v>76</v>
      </c>
      <c r="F24" s="15">
        <v>9.5000000000000001E-2</v>
      </c>
      <c r="G24" s="7">
        <v>30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 t="s">
        <v>16</v>
      </c>
      <c r="B25" s="8" t="s">
        <v>58</v>
      </c>
      <c r="C25" s="16"/>
      <c r="D25" s="16"/>
      <c r="E25" s="7" t="s">
        <v>76</v>
      </c>
      <c r="F25" s="15">
        <v>9.5000000000000001E-2</v>
      </c>
      <c r="G25" s="7">
        <v>30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 t="s">
        <v>17</v>
      </c>
      <c r="B26" s="8" t="s">
        <v>59</v>
      </c>
      <c r="C26" s="16"/>
      <c r="D26" s="16"/>
      <c r="E26" s="7" t="s">
        <v>76</v>
      </c>
      <c r="F26" s="15">
        <v>9.5000000000000001E-2</v>
      </c>
      <c r="G26" s="7">
        <v>30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 t="s">
        <v>18</v>
      </c>
      <c r="B27" s="8" t="s">
        <v>84</v>
      </c>
      <c r="C27" s="16"/>
      <c r="D27" s="16"/>
      <c r="E27" s="7" t="s">
        <v>76</v>
      </c>
      <c r="F27" s="15">
        <v>9.5000000000000001E-2</v>
      </c>
      <c r="G27" s="7">
        <v>30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19</v>
      </c>
      <c r="B28" s="8" t="s">
        <v>60</v>
      </c>
      <c r="C28" s="16"/>
      <c r="D28" s="16"/>
      <c r="E28" s="7" t="s">
        <v>76</v>
      </c>
      <c r="F28" s="15">
        <v>9.5000000000000001E-2</v>
      </c>
      <c r="G28" s="7">
        <v>30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">
      <c r="A29" s="7" t="s">
        <v>20</v>
      </c>
      <c r="B29" s="8" t="s">
        <v>61</v>
      </c>
      <c r="C29" s="16"/>
      <c r="D29" s="16"/>
      <c r="E29" s="7" t="s">
        <v>76</v>
      </c>
      <c r="F29" s="15">
        <v>9.5000000000000001E-2</v>
      </c>
      <c r="G29" s="7">
        <v>30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36" x14ac:dyDescent="0.2">
      <c r="A30" s="7" t="s">
        <v>21</v>
      </c>
      <c r="B30" s="8" t="s">
        <v>68</v>
      </c>
      <c r="C30" s="16"/>
      <c r="D30" s="16"/>
      <c r="E30" s="7" t="s">
        <v>76</v>
      </c>
      <c r="F30" s="15">
        <v>9.5000000000000001E-2</v>
      </c>
      <c r="G30" s="7">
        <v>30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7" t="s">
        <v>22</v>
      </c>
      <c r="B31" s="8" t="s">
        <v>87</v>
      </c>
      <c r="C31" s="16"/>
      <c r="D31" s="16"/>
      <c r="E31" s="7" t="s">
        <v>76</v>
      </c>
      <c r="F31" s="15">
        <v>9.5000000000000001E-2</v>
      </c>
      <c r="G31" s="7">
        <v>30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">
      <c r="A32" s="7" t="s">
        <v>23</v>
      </c>
      <c r="B32" s="8" t="s">
        <v>49</v>
      </c>
      <c r="C32" s="16"/>
      <c r="D32" s="16"/>
      <c r="E32" s="7" t="s">
        <v>77</v>
      </c>
      <c r="F32" s="15">
        <v>9.5000000000000001E-2</v>
      </c>
      <c r="G32" s="7">
        <v>280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">
      <c r="A33" s="7" t="s">
        <v>24</v>
      </c>
      <c r="B33" s="8" t="s">
        <v>63</v>
      </c>
      <c r="C33" s="16"/>
      <c r="D33" s="16"/>
      <c r="E33" s="7" t="s">
        <v>77</v>
      </c>
      <c r="F33" s="15">
        <v>9.5000000000000001E-2</v>
      </c>
      <c r="G33" s="7">
        <v>280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7" t="s">
        <v>25</v>
      </c>
      <c r="B34" s="8" t="s">
        <v>62</v>
      </c>
      <c r="C34" s="16"/>
      <c r="D34" s="16"/>
      <c r="E34" s="7" t="s">
        <v>77</v>
      </c>
      <c r="F34" s="15">
        <v>9.5000000000000001E-2</v>
      </c>
      <c r="G34" s="7">
        <v>280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">
      <c r="A35" s="7" t="s">
        <v>26</v>
      </c>
      <c r="B35" s="8" t="s">
        <v>64</v>
      </c>
      <c r="C35" s="16"/>
      <c r="D35" s="16"/>
      <c r="E35" s="7" t="s">
        <v>77</v>
      </c>
      <c r="F35" s="15">
        <v>9.5000000000000001E-2</v>
      </c>
      <c r="G35" s="7">
        <v>280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">
      <c r="A36" s="7" t="s">
        <v>27</v>
      </c>
      <c r="B36" s="8" t="s">
        <v>65</v>
      </c>
      <c r="C36" s="16"/>
      <c r="D36" s="16"/>
      <c r="E36" s="7" t="s">
        <v>77</v>
      </c>
      <c r="F36" s="15">
        <v>9.5000000000000001E-2</v>
      </c>
      <c r="G36" s="7">
        <v>280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">
      <c r="A37" s="7" t="s">
        <v>28</v>
      </c>
      <c r="B37" s="8" t="s">
        <v>50</v>
      </c>
      <c r="C37" s="16"/>
      <c r="D37" s="16"/>
      <c r="E37" s="7" t="s">
        <v>77</v>
      </c>
      <c r="F37" s="15">
        <v>9.5000000000000001E-2</v>
      </c>
      <c r="G37" s="7">
        <v>280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7" t="s">
        <v>29</v>
      </c>
      <c r="B38" s="8" t="s">
        <v>55</v>
      </c>
      <c r="C38" s="16"/>
      <c r="D38" s="16"/>
      <c r="E38" s="7" t="s">
        <v>77</v>
      </c>
      <c r="F38" s="15">
        <v>9.5000000000000001E-2</v>
      </c>
      <c r="G38" s="7">
        <v>20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7" t="s">
        <v>30</v>
      </c>
      <c r="B39" s="8" t="s">
        <v>57</v>
      </c>
      <c r="C39" s="16"/>
      <c r="D39" s="16"/>
      <c r="E39" s="7" t="s">
        <v>77</v>
      </c>
      <c r="F39" s="15">
        <v>9.5000000000000001E-2</v>
      </c>
      <c r="G39" s="7">
        <v>20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">
      <c r="A40" s="7" t="s">
        <v>31</v>
      </c>
      <c r="B40" s="8" t="s">
        <v>83</v>
      </c>
      <c r="C40" s="16"/>
      <c r="D40" s="16"/>
      <c r="E40" s="7" t="s">
        <v>77</v>
      </c>
      <c r="F40" s="15">
        <v>9.5000000000000001E-2</v>
      </c>
      <c r="G40" s="7">
        <v>20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">
      <c r="A41" s="7" t="s">
        <v>32</v>
      </c>
      <c r="B41" s="8" t="s">
        <v>52</v>
      </c>
      <c r="C41" s="16"/>
      <c r="D41" s="16"/>
      <c r="E41" s="7" t="s">
        <v>77</v>
      </c>
      <c r="F41" s="15">
        <v>9.5000000000000001E-2</v>
      </c>
      <c r="G41" s="7">
        <v>280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">
      <c r="A42" s="7" t="s">
        <v>33</v>
      </c>
      <c r="B42" s="8" t="s">
        <v>67</v>
      </c>
      <c r="C42" s="16"/>
      <c r="D42" s="16"/>
      <c r="E42" s="7" t="s">
        <v>77</v>
      </c>
      <c r="F42" s="15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">
      <c r="A43" s="7" t="s">
        <v>34</v>
      </c>
      <c r="B43" s="8" t="s">
        <v>71</v>
      </c>
      <c r="C43" s="16"/>
      <c r="D43" s="16"/>
      <c r="E43" s="7" t="s">
        <v>76</v>
      </c>
      <c r="F43" s="15">
        <v>9.5000000000000001E-2</v>
      </c>
      <c r="G43" s="7">
        <v>20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">
      <c r="A44" s="7" t="s">
        <v>35</v>
      </c>
      <c r="B44" s="8" t="s">
        <v>72</v>
      </c>
      <c r="C44" s="16"/>
      <c r="D44" s="16"/>
      <c r="E44" s="7" t="s">
        <v>76</v>
      </c>
      <c r="F44" s="15">
        <v>9.5000000000000001E-2</v>
      </c>
      <c r="G44" s="7">
        <v>30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7" t="s">
        <v>89</v>
      </c>
      <c r="B45" s="8" t="s">
        <v>90</v>
      </c>
      <c r="C45" s="16"/>
      <c r="D45" s="16"/>
      <c r="E45" s="7" t="s">
        <v>76</v>
      </c>
      <c r="F45" s="15">
        <v>9.5000000000000001E-2</v>
      </c>
      <c r="G45" s="7">
        <v>900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7" t="s">
        <v>79</v>
      </c>
      <c r="B46" s="8" t="s">
        <v>91</v>
      </c>
      <c r="C46" s="16"/>
      <c r="D46" s="16"/>
      <c r="E46" s="7" t="s">
        <v>76</v>
      </c>
      <c r="F46" s="15">
        <v>9.5000000000000001E-2</v>
      </c>
      <c r="G46" s="7">
        <v>300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">
      <c r="A47" s="7" t="s">
        <v>80</v>
      </c>
      <c r="B47" s="8" t="s">
        <v>93</v>
      </c>
      <c r="C47" s="16"/>
      <c r="D47" s="16"/>
      <c r="E47" s="7" t="s">
        <v>76</v>
      </c>
      <c r="F47" s="15">
        <v>9.5000000000000001E-2</v>
      </c>
      <c r="G47" s="7">
        <v>20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">
      <c r="A48" s="7" t="s">
        <v>82</v>
      </c>
      <c r="B48" s="8" t="s">
        <v>70</v>
      </c>
      <c r="C48" s="16"/>
      <c r="D48" s="16"/>
      <c r="E48" s="7" t="s">
        <v>76</v>
      </c>
      <c r="F48" s="15">
        <v>9.5000000000000001E-2</v>
      </c>
      <c r="G48" s="7">
        <v>20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">
      <c r="A49" s="7" t="s">
        <v>86</v>
      </c>
      <c r="B49" s="8" t="s">
        <v>73</v>
      </c>
      <c r="C49" s="16"/>
      <c r="D49" s="16"/>
      <c r="E49" s="7" t="s">
        <v>76</v>
      </c>
      <c r="F49" s="15">
        <v>9.5000000000000001E-2</v>
      </c>
      <c r="G49" s="7">
        <v>10000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">
      <c r="A50" s="7" t="s">
        <v>88</v>
      </c>
      <c r="B50" s="8" t="s">
        <v>78</v>
      </c>
      <c r="C50" s="16"/>
      <c r="D50" s="16"/>
      <c r="E50" s="7" t="s">
        <v>76</v>
      </c>
      <c r="F50" s="15">
        <v>9.5000000000000001E-2</v>
      </c>
      <c r="G50" s="7">
        <v>20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">
      <c r="A51" s="7" t="s">
        <v>92</v>
      </c>
      <c r="B51" s="8" t="s">
        <v>75</v>
      </c>
      <c r="C51" s="16"/>
      <c r="D51" s="16"/>
      <c r="E51" s="7" t="s">
        <v>76</v>
      </c>
      <c r="F51" s="15">
        <v>9.5000000000000001E-2</v>
      </c>
      <c r="G51" s="7">
        <v>50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">
      <c r="A52" s="7" t="s">
        <v>94</v>
      </c>
      <c r="B52" s="8" t="s">
        <v>74</v>
      </c>
      <c r="C52" s="16"/>
      <c r="D52" s="16"/>
      <c r="E52" s="7" t="s">
        <v>77</v>
      </c>
      <c r="F52" s="15">
        <v>9.5000000000000001E-2</v>
      </c>
      <c r="G52" s="7">
        <v>100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">
      <c r="A53" s="17"/>
      <c r="B53" s="18"/>
      <c r="C53" s="22"/>
      <c r="D53" s="22"/>
      <c r="E53" s="17"/>
      <c r="F53" s="19"/>
      <c r="G53" s="17"/>
      <c r="H53" s="23"/>
      <c r="I53" s="20"/>
      <c r="J53" s="20"/>
      <c r="K53" s="20"/>
    </row>
    <row r="55" spans="1:11" ht="24" x14ac:dyDescent="0.2">
      <c r="B55" s="13" t="s">
        <v>44</v>
      </c>
      <c r="C55" s="24"/>
      <c r="D55" s="24"/>
      <c r="E55" s="24"/>
      <c r="F55" s="24"/>
      <c r="J55" s="5" t="s">
        <v>39</v>
      </c>
      <c r="K55" s="5" t="s">
        <v>40</v>
      </c>
    </row>
    <row r="56" spans="1:11" ht="15" customHeight="1" x14ac:dyDescent="0.2">
      <c r="C56" s="24"/>
      <c r="D56" s="24"/>
      <c r="E56" s="24"/>
      <c r="F56" s="24"/>
      <c r="I56" s="6" t="s">
        <v>43</v>
      </c>
      <c r="J56" s="11">
        <f>SUM(J17:J52)</f>
        <v>0</v>
      </c>
      <c r="K56" s="11">
        <f>SUM(K17:K52)</f>
        <v>0</v>
      </c>
    </row>
    <row r="57" spans="1:11" x14ac:dyDescent="0.2">
      <c r="C57" s="24"/>
      <c r="D57" s="24"/>
      <c r="E57" s="24"/>
      <c r="F57" s="24"/>
    </row>
  </sheetData>
  <sortState xmlns:xlrd2="http://schemas.microsoft.com/office/spreadsheetml/2017/richdata2" ref="B17:G52">
    <sortCondition ref="B17:B52"/>
  </sortState>
  <mergeCells count="5">
    <mergeCell ref="C55:F57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2019-12-18T06:32:25Z</cp:lastPrinted>
  <dcterms:created xsi:type="dcterms:W3CDTF">2019-02-11T10:53:52Z</dcterms:created>
  <dcterms:modified xsi:type="dcterms:W3CDTF">2026-03-26T07:06:36Z</dcterms:modified>
</cp:coreProperties>
</file>